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исеева 9" sheetId="1" r:id="rId1"/>
    <sheet name="Елисеева 9(2019)" sheetId="2" r:id="rId2"/>
    <sheet name="Елисеева 9(2020)" sheetId="3" r:id="rId3"/>
    <sheet name="Елисеева 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'Елисеева 9'!#REF!,'Елисеева 9'!#REF!</definedName>
    <definedName name="Z_6E36EA37_049E_4FAE_B719_2847CD16F858_.wvu.Rows" localSheetId="0" hidden="1">'Елисеева 9'!$42:$45</definedName>
    <definedName name="Z_73C0D023_21BD_4441_8EFA_957546C15799_.wvu.Cols" localSheetId="0" hidden="1">'Елисеева 9'!#REF!,'Елисеева 9'!#REF!</definedName>
    <definedName name="Z_73C0D023_21BD_4441_8EFA_957546C15799_.wvu.Rows" localSheetId="0" hidden="1">'Елисеева 9'!$42:$45</definedName>
    <definedName name="_xlnm.Print_Area" localSheetId="0">'Елисеева 9'!$A$1:$G$60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 l="1"/>
  <c r="F57" i="3"/>
  <c r="F52" i="3"/>
  <c r="F40" i="3"/>
  <c r="F26" i="3"/>
  <c r="F51" i="3" l="1"/>
  <c r="F56" i="3" s="1"/>
  <c r="G21" i="3"/>
  <c r="F21" i="3"/>
  <c r="E21" i="3"/>
  <c r="G16" i="3"/>
  <c r="F16" i="3"/>
  <c r="E16" i="3"/>
  <c r="G9" i="3"/>
  <c r="F9" i="3"/>
  <c r="E9" i="3"/>
  <c r="G8" i="3"/>
  <c r="G6" i="3"/>
  <c r="A2" i="3"/>
  <c r="E9" i="2" l="1"/>
  <c r="F57" i="2" l="1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G21" i="2"/>
  <c r="F21" i="2"/>
  <c r="E21" i="2"/>
  <c r="G16" i="2"/>
  <c r="F16" i="2"/>
  <c r="E16" i="2"/>
  <c r="F26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2" l="1"/>
  <c r="F59" i="2" s="1"/>
  <c r="F59" i="3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<sst xmlns="http://schemas.openxmlformats.org/spreadsheetml/2006/main" count="242" uniqueCount="78">
  <si>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</si>
  <si>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</si>
  <si>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</si>
  <si>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</si>
  <si>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</si>
  <si>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</si>
  <si>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</si>
  <si>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</si>
  <si>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</si>
  <si>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</si>
  <si>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</si>
  <si>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</si>
  <si>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</si>
  <si>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</si>
  <si>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</si>
  <si>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</si>
  <si>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</si>
  <si>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</si>
  <si>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</si>
  <si>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</si>
  <si>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</si>
  <si>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</si>
  <si>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</si>
  <si>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</si>
  <si>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</si>
  <si>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</si>
  <si>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</si>
  <si>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</si>
  <si>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</si>
  <si>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</si>
  <si>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</si>
  <si>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</si>
  <si>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</si>
  <si>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</si>
  <si>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</si>
  <si>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</si>
  <si>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</si>
  <si>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</si>
  <si>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9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</si>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</sst>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1">
          <cell r="W261">
            <v>14830.734207218569</v>
          </cell>
          <cell r="X261">
            <v>2996.443489566072</v>
          </cell>
          <cell r="Y261">
            <v>4799.6866999999993</v>
          </cell>
          <cell r="AA261">
            <v>0</v>
          </cell>
          <cell r="AB261">
            <v>16136.7834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10407.120000000001</v>
          </cell>
          <cell r="AS261">
            <v>0</v>
          </cell>
          <cell r="AT261">
            <v>0</v>
          </cell>
          <cell r="AY261">
            <v>50028.257118240908</v>
          </cell>
          <cell r="BB261">
            <v>0</v>
          </cell>
          <cell r="BC261">
            <v>0</v>
          </cell>
          <cell r="CN261">
            <v>12790.22489019846</v>
          </cell>
          <cell r="CO261">
            <v>2621.4381841306908</v>
          </cell>
          <cell r="CP261">
            <v>1403.4470999999999</v>
          </cell>
          <cell r="DB261">
            <v>0</v>
          </cell>
          <cell r="DG261">
            <v>10924.350494163184</v>
          </cell>
          <cell r="DU261">
            <v>44238.74631133995</v>
          </cell>
          <cell r="DV261">
            <v>9371.9513526962983</v>
          </cell>
          <cell r="DW261">
            <v>20581.913199999999</v>
          </cell>
          <cell r="EK261">
            <v>0</v>
          </cell>
          <cell r="EQ261">
            <v>36221.818646127154</v>
          </cell>
          <cell r="FB261">
            <v>96900.68294784402</v>
          </cell>
          <cell r="FC261">
            <v>19815.901290120084</v>
          </cell>
          <cell r="FD261">
            <v>1472.1659999999997</v>
          </cell>
          <cell r="FL261">
            <v>1122</v>
          </cell>
          <cell r="FS261">
            <v>71530.135992065887</v>
          </cell>
          <cell r="FX261">
            <v>47537.422686688522</v>
          </cell>
          <cell r="FY261">
            <v>9689.9210143610089</v>
          </cell>
          <cell r="FZ261">
            <v>0</v>
          </cell>
          <cell r="GG261">
            <v>34082.993999999999</v>
          </cell>
          <cell r="GL261">
            <v>31063.809291349557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1">
          <cell r="W261">
            <v>9127.6400034047419</v>
          </cell>
          <cell r="X261">
            <v>2808.27810302643</v>
          </cell>
          <cell r="Y261">
            <v>38.686800000000005</v>
          </cell>
          <cell r="AK261">
            <v>0</v>
          </cell>
          <cell r="AV261">
            <v>5559.9400000000005</v>
          </cell>
          <cell r="AY261">
            <v>42786.95057135987</v>
          </cell>
          <cell r="BM261">
            <v>5047</v>
          </cell>
          <cell r="BN261">
            <v>0</v>
          </cell>
          <cell r="CN261">
            <v>14685.827139939602</v>
          </cell>
          <cell r="CO261">
            <v>4552.6064133812761</v>
          </cell>
          <cell r="CP261">
            <v>2209.3706000000002</v>
          </cell>
          <cell r="DB261">
            <v>0</v>
          </cell>
          <cell r="DG261">
            <v>21229.53694036942</v>
          </cell>
          <cell r="DU261">
            <v>51004.924515173072</v>
          </cell>
          <cell r="DV261">
            <v>15686.722126942308</v>
          </cell>
          <cell r="DW261">
            <v>5181.0236000000004</v>
          </cell>
          <cell r="EL261">
            <v>0</v>
          </cell>
          <cell r="EQ261">
            <v>44592.67305516229</v>
          </cell>
          <cell r="FB261">
            <v>101988.09397592017</v>
          </cell>
          <cell r="FC261">
            <v>31036.40602250391</v>
          </cell>
          <cell r="FD261">
            <v>1465.6073999999999</v>
          </cell>
          <cell r="FL261">
            <v>0</v>
          </cell>
          <cell r="FS261">
            <v>59948.436460312645</v>
          </cell>
          <cell r="FX261">
            <v>49902.694102400426</v>
          </cell>
          <cell r="FY261">
            <v>15165.281903921217</v>
          </cell>
          <cell r="FZ261">
            <v>0</v>
          </cell>
          <cell r="GG261">
            <v>1282.8743999999997</v>
          </cell>
          <cell r="GL261">
            <v>27759.813840281204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1">
          <cell r="W261">
            <v>8540.6498972059508</v>
          </cell>
          <cell r="X261">
            <v>2130.8010324233896</v>
          </cell>
          <cell r="Y261">
            <v>76.22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2266</v>
          </cell>
          <cell r="AF261">
            <v>0</v>
          </cell>
          <cell r="AG261">
            <v>0</v>
          </cell>
          <cell r="AH261">
            <v>284.32120000000003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Y261">
            <v>38571.241862974435</v>
          </cell>
          <cell r="BB261">
            <v>0</v>
          </cell>
          <cell r="BC261">
            <v>0</v>
          </cell>
          <cell r="BM261">
            <v>0</v>
          </cell>
          <cell r="CN261">
            <v>13172.322726479333</v>
          </cell>
          <cell r="CO261">
            <v>4083.4200452085934</v>
          </cell>
          <cell r="CP261">
            <v>3092.163</v>
          </cell>
          <cell r="DB261">
            <v>0</v>
          </cell>
          <cell r="DF261">
            <v>11997.177256746472</v>
          </cell>
          <cell r="DU261">
            <v>66481.71185463095</v>
          </cell>
          <cell r="DV261">
            <v>14540.131905108043</v>
          </cell>
          <cell r="DW261">
            <v>8745.2665000000015</v>
          </cell>
          <cell r="EK261">
            <v>0</v>
          </cell>
          <cell r="EP261">
            <v>61472.942806128711</v>
          </cell>
          <cell r="FB261">
            <v>62783.835690771048</v>
          </cell>
          <cell r="FC261">
            <v>17011.491855705106</v>
          </cell>
          <cell r="FD261">
            <v>894.74399999999991</v>
          </cell>
          <cell r="FL261">
            <v>0</v>
          </cell>
          <cell r="FS261">
            <v>36476.623985889266</v>
          </cell>
          <cell r="FX261">
            <v>46884.04961057999</v>
          </cell>
          <cell r="FY261">
            <v>12693.405567644404</v>
          </cell>
          <cell r="FZ261">
            <v>319.26</v>
          </cell>
          <cell r="GG261">
            <v>1282.8743999999997</v>
          </cell>
          <cell r="GL261">
            <v>26727.746027746463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1">
          <cell r="W261">
            <v>137247.93961535429</v>
          </cell>
          <cell r="X261">
            <v>30597.180868178111</v>
          </cell>
          <cell r="Y261">
            <v>63408.540700000012</v>
          </cell>
          <cell r="Z261">
            <v>0</v>
          </cell>
          <cell r="AV261">
            <v>473134.06380000006</v>
          </cell>
          <cell r="AY261">
            <v>500599.37971292209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CN261">
            <v>14243.267662662514</v>
          </cell>
          <cell r="CO261">
            <v>3969.7014109148863</v>
          </cell>
          <cell r="CP261">
            <v>495.88320000000004</v>
          </cell>
          <cell r="DB261">
            <v>0</v>
          </cell>
          <cell r="DG261">
            <v>12855.219374812954</v>
          </cell>
          <cell r="DL261">
            <v>4800.3188499999997</v>
          </cell>
          <cell r="DP261">
            <v>967.90089999999987</v>
          </cell>
          <cell r="DT261">
            <v>3929.9757500000001</v>
          </cell>
          <cell r="DU261">
            <v>67245.604416238086</v>
          </cell>
          <cell r="DV261">
            <v>14494.354590993575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66597.956300000005</v>
          </cell>
          <cell r="EI261">
            <v>76834.183850000001</v>
          </cell>
          <cell r="EJ261">
            <v>0</v>
          </cell>
          <cell r="EP261">
            <v>28888.238748848416</v>
          </cell>
          <cell r="EU261">
            <v>117228.67</v>
          </cell>
          <cell r="EW261">
            <v>3125.8849499999997</v>
          </cell>
          <cell r="EY261">
            <v>0</v>
          </cell>
          <cell r="FA261">
            <v>0</v>
          </cell>
          <cell r="FL261">
            <v>297.66660000000002</v>
          </cell>
          <cell r="FS261">
            <v>0</v>
          </cell>
          <cell r="FV261">
            <v>115971.44</v>
          </cell>
          <cell r="FZ261">
            <v>202.04294999999999</v>
          </cell>
          <cell r="GG261">
            <v>2670.6707999999999</v>
          </cell>
          <cell r="GL26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8.66406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1804978.31</v>
      </c>
      <c r="F9" s="16">
        <f t="shared" ref="F9:G9" si="0">SUM(F10:F14)</f>
        <v>1763107.8900000001</v>
      </c>
      <c r="G9" s="16">
        <f t="shared" si="0"/>
        <v>494343.74</v>
      </c>
    </row>
    <row r="10" spans="1:8" ht="13.2" customHeight="1" x14ac:dyDescent="0.3">
      <c r="A10" s="49" t="s">
        <v>9</v>
      </c>
      <c r="B10" s="50"/>
      <c r="C10" s="50"/>
      <c r="D10" s="51"/>
      <c r="E10" s="17">
        <v>810612.99</v>
      </c>
      <c r="F10" s="17">
        <v>757736.17</v>
      </c>
      <c r="G10" s="18">
        <v>284984.37</v>
      </c>
    </row>
    <row r="11" spans="1:8" ht="14.4" customHeight="1" x14ac:dyDescent="0.3">
      <c r="A11" s="49" t="s">
        <v>10</v>
      </c>
      <c r="B11" s="50"/>
      <c r="C11" s="50"/>
      <c r="D11" s="51"/>
      <c r="E11" s="17">
        <v>426690.23</v>
      </c>
      <c r="F11" s="17">
        <v>422768.28</v>
      </c>
      <c r="G11" s="18">
        <v>108472.31</v>
      </c>
    </row>
    <row r="12" spans="1:8" ht="13.95" customHeight="1" x14ac:dyDescent="0.3">
      <c r="A12" s="49" t="s">
        <v>11</v>
      </c>
      <c r="B12" s="50"/>
      <c r="C12" s="50"/>
      <c r="D12" s="51"/>
      <c r="E12" s="17">
        <v>98763.26</v>
      </c>
      <c r="F12" s="17">
        <v>97284.44</v>
      </c>
      <c r="G12" s="18">
        <v>23867.119999999999</v>
      </c>
    </row>
    <row r="13" spans="1:8" ht="13.5" customHeight="1" x14ac:dyDescent="0.3">
      <c r="A13" s="49" t="s">
        <v>12</v>
      </c>
      <c r="B13" s="50"/>
      <c r="C13" s="50"/>
      <c r="D13" s="51"/>
      <c r="E13" s="17">
        <v>101901.83</v>
      </c>
      <c r="F13" s="17">
        <v>101128.49</v>
      </c>
      <c r="G13" s="18">
        <v>22730.26</v>
      </c>
    </row>
    <row r="14" spans="1:8" ht="14.4" customHeight="1" x14ac:dyDescent="0.3">
      <c r="A14" s="42" t="s">
        <v>13</v>
      </c>
      <c r="B14" s="42"/>
      <c r="C14" s="42"/>
      <c r="D14" s="42"/>
      <c r="E14" s="17">
        <v>367010</v>
      </c>
      <c r="F14" s="17">
        <v>384190.51</v>
      </c>
      <c r="G14" s="18">
        <v>54289.68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805672.20000000007</v>
      </c>
      <c r="F15" s="16">
        <f t="shared" ref="F15:G15" si="1">SUM(F16:F19)</f>
        <v>790348.29999999993</v>
      </c>
      <c r="G15" s="16">
        <f t="shared" si="1"/>
        <v>200872.08000000002</v>
      </c>
    </row>
    <row r="16" spans="1:8" ht="33.6" customHeight="1" x14ac:dyDescent="0.3">
      <c r="A16" s="55" t="s">
        <v>43</v>
      </c>
      <c r="B16" s="56"/>
      <c r="C16" s="56"/>
      <c r="D16" s="57"/>
      <c r="E16" s="17">
        <v>745605.74</v>
      </c>
      <c r="F16" s="17">
        <v>732040.47</v>
      </c>
      <c r="G16" s="18">
        <v>193205.98</v>
      </c>
    </row>
    <row r="17" spans="1:9" ht="15.6" x14ac:dyDescent="0.3">
      <c r="A17" s="42" t="s">
        <v>44</v>
      </c>
      <c r="B17" s="42"/>
      <c r="C17" s="42"/>
      <c r="D17" s="42"/>
      <c r="E17" s="17">
        <v>2686.81</v>
      </c>
      <c r="F17" s="17">
        <v>2619.48</v>
      </c>
      <c r="G17" s="18">
        <v>348.69</v>
      </c>
    </row>
    <row r="18" spans="1:9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9" ht="15.6" x14ac:dyDescent="0.3">
      <c r="A19" s="42" t="s">
        <v>46</v>
      </c>
      <c r="B19" s="42"/>
      <c r="C19" s="42"/>
      <c r="D19" s="42"/>
      <c r="E19" s="17">
        <v>57379.65</v>
      </c>
      <c r="F19" s="17">
        <v>55688.35</v>
      </c>
      <c r="G19" s="18">
        <v>7317.41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5" t="s">
        <v>52</v>
      </c>
      <c r="B24" s="65"/>
      <c r="C24" s="65"/>
      <c r="D24" s="65"/>
      <c r="E24" s="65"/>
      <c r="F24" s="17">
        <v>-237123.84278642898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99199.02491502554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76"/>
      <c r="I26" s="28"/>
    </row>
    <row r="27" spans="1:9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нар'!W261</f>
        <v>14830.734207218569</v>
      </c>
      <c r="I27" s="28"/>
    </row>
    <row r="28" spans="1:9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нар'!X261</f>
        <v>2996.443489566072</v>
      </c>
      <c r="I28" s="28"/>
    </row>
    <row r="29" spans="1:9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нар'!Y261</f>
        <v>4799.6866999999993</v>
      </c>
      <c r="I29" s="28"/>
    </row>
    <row r="30" spans="1:9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нар'!AA261+'[1]УК ВР декабрь нар'!AB261+'[1]УК ВР декабрь нар'!AC261+'[1]УК ВР декабрь нар'!AD261+'[1]УК ВР декабрь нар'!AE261+'[1]УК ВР декабрь нар'!AF261+'[1]УК ВР декабрь нар'!AG261+'[1]УК ВР декабрь нар'!AH261+'[1]УК ВР декабрь нар'!AJ261+'[1]УК ВР декабрь нар'!AL261+'[1]УК ВР декабрь нар'!AN261+'[1]УК ВР декабрь нар'!AO261+'[1]УК ВР декабрь нар'!AP261+'[1]УК ВР декабрь нар'!AQ261+'[1]УК ВР декабрь нар'!AR261+'[1]УК ВР декабрь нар'!AT261</f>
        <v>26543.903400000003</v>
      </c>
      <c r="I30" s="28"/>
    </row>
    <row r="31" spans="1:9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нар'!AY261</f>
        <v>50028.257118240908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75">
        <f>SUM(F34:F38)+25702.63</f>
        <v>163856.52017865574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76"/>
      <c r="I33" s="28"/>
    </row>
    <row r="34" spans="1:9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нар'!CN261+'[1]УК ВР декабрь нар'!DU261</f>
        <v>57028.971201538414</v>
      </c>
      <c r="I34" s="28"/>
    </row>
    <row r="35" spans="1:9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нар'!CO261+'[1]УК ВР декабрь нар'!DV261</f>
        <v>11993.38953682699</v>
      </c>
      <c r="I35" s="28"/>
    </row>
    <row r="36" spans="1:9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нар'!CP261+'[1]УК ВР декабрь нар'!DW261</f>
        <v>21985.3603</v>
      </c>
      <c r="I36" s="28"/>
    </row>
    <row r="37" spans="1:9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нар'!AI261+'[1]УК ВР декабрь нар'!AJ261+'[1]УК ВР декабрь нар'!AS261+'[1]УК ВР декабрь нар'!BC261+'[1]УК ВР декабрь нар'!DB261+'[1]УК ВР декабрь нар'!EK261+'[1]УК ВР декабрь нар'!AM261</f>
        <v>0</v>
      </c>
      <c r="I37" s="28"/>
    </row>
    <row r="38" spans="1:9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нар'!DG261+'[1]УК ВР декабрь нар'!EQ261</f>
        <v>47146.169140290338</v>
      </c>
      <c r="I38" s="28"/>
    </row>
    <row r="39" spans="1:9" ht="32.4" customHeight="1" x14ac:dyDescent="0.3">
      <c r="A39" s="83" t="s">
        <v>35</v>
      </c>
      <c r="B39" s="84"/>
      <c r="C39" s="84"/>
      <c r="D39" s="84"/>
      <c r="E39" s="85"/>
      <c r="F39" s="26">
        <f>SUM(F40:F48)+97856.82</f>
        <v>411071.85322242911</v>
      </c>
      <c r="I39" s="28"/>
    </row>
    <row r="40" spans="1:9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нар'!FB261+'[1]УК ВР декабрь нар'!FX261</f>
        <v>144438.10563453255</v>
      </c>
      <c r="I40" s="28"/>
    </row>
    <row r="41" spans="1:9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нар'!FC261+'[1]УК ВР декабрь нар'!FY261</f>
        <v>29505.822304481095</v>
      </c>
      <c r="I41" s="28"/>
    </row>
    <row r="42" spans="1:9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9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9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9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9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нар'!FD261+'[1]УК ВР декабрь нар'!FZ261</f>
        <v>1472.1659999999997</v>
      </c>
      <c r="I46" s="28"/>
    </row>
    <row r="47" spans="1:9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нар'!GG261+'[1]УК ВР декабрь нар'!FL261+'[1]УК ВР декабрь нар'!BB261+'[1]УК ВР декабрь нар'!AK261</f>
        <v>35204.993999999999</v>
      </c>
      <c r="I47" s="28"/>
    </row>
    <row r="48" spans="1:9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нар'!FS261+'[1]УК ВР декабрь нар'!GL261</f>
        <v>102593.94528341544</v>
      </c>
      <c r="I48" s="28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2"/>
      <c r="I49" s="28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674127.39831611048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138073.21000000002</v>
      </c>
      <c r="I51" s="28"/>
      <c r="K51" s="28"/>
      <c r="L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72291.16</v>
      </c>
      <c r="I52" s="28"/>
    </row>
    <row r="53" spans="1:12" ht="15.6" x14ac:dyDescent="0.3">
      <c r="A53" s="72" t="s">
        <v>24</v>
      </c>
      <c r="B53" s="73"/>
      <c r="C53" s="73"/>
      <c r="D53" s="73"/>
      <c r="E53" s="73"/>
      <c r="F53" s="25">
        <v>65782.05</v>
      </c>
      <c r="I53" s="28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812200.60831611045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745605.74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732040.47</v>
      </c>
      <c r="H57" s="28"/>
      <c r="I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-303718.71110253944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40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'Елисеева 9'!A2:G2</f>
        <v>перед собственниками дома по адресу: ул. Елисеева 9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9'!G6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9'!G8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1969222.7</v>
      </c>
      <c r="F9" s="16">
        <f>SUM(F10:F15)</f>
        <v>1886793.51</v>
      </c>
      <c r="G9" s="16">
        <f t="shared" ref="G9" si="0">SUM(G10:G15)</f>
        <v>550860.58000000007</v>
      </c>
    </row>
    <row r="10" spans="1:7" ht="15.6" x14ac:dyDescent="0.3">
      <c r="A10" s="49" t="s">
        <v>9</v>
      </c>
      <c r="B10" s="50"/>
      <c r="C10" s="50"/>
      <c r="D10" s="51"/>
      <c r="E10" s="17">
        <v>769941.06</v>
      </c>
      <c r="F10" s="17">
        <v>747390.76</v>
      </c>
      <c r="G10" s="18">
        <v>300325.43</v>
      </c>
    </row>
    <row r="11" spans="1:7" ht="15.6" x14ac:dyDescent="0.3">
      <c r="A11" s="49" t="s">
        <v>10</v>
      </c>
      <c r="B11" s="50"/>
      <c r="C11" s="50"/>
      <c r="D11" s="51"/>
      <c r="E11" s="17">
        <v>407454.1</v>
      </c>
      <c r="F11" s="17">
        <v>396803.92</v>
      </c>
      <c r="G11" s="18">
        <v>108557.25</v>
      </c>
    </row>
    <row r="12" spans="1:7" ht="15.6" x14ac:dyDescent="0.3">
      <c r="A12" s="49" t="s">
        <v>11</v>
      </c>
      <c r="B12" s="50"/>
      <c r="C12" s="50"/>
      <c r="D12" s="51"/>
      <c r="E12" s="17">
        <v>101693.46</v>
      </c>
      <c r="F12" s="17">
        <v>95650.19</v>
      </c>
      <c r="G12" s="18">
        <v>28980.75</v>
      </c>
    </row>
    <row r="13" spans="1:7" ht="15.6" x14ac:dyDescent="0.3">
      <c r="A13" s="49" t="s">
        <v>12</v>
      </c>
      <c r="B13" s="50"/>
      <c r="C13" s="50"/>
      <c r="D13" s="51"/>
      <c r="E13" s="17">
        <v>106538.91</v>
      </c>
      <c r="F13" s="17">
        <v>99521.81</v>
      </c>
      <c r="G13" s="18">
        <v>28776.22</v>
      </c>
    </row>
    <row r="14" spans="1:7" ht="15.6" x14ac:dyDescent="0.3">
      <c r="A14" s="42" t="s">
        <v>13</v>
      </c>
      <c r="B14" s="42"/>
      <c r="C14" s="42"/>
      <c r="D14" s="42"/>
      <c r="E14" s="17">
        <v>384999.39</v>
      </c>
      <c r="F14" s="17">
        <v>374187.05</v>
      </c>
      <c r="G14" s="18">
        <v>58864.93</v>
      </c>
    </row>
    <row r="15" spans="1:7" ht="15.6" x14ac:dyDescent="0.3">
      <c r="A15" s="49" t="s">
        <v>68</v>
      </c>
      <c r="B15" s="50"/>
      <c r="C15" s="50"/>
      <c r="D15" s="51"/>
      <c r="E15" s="17">
        <v>198595.78</v>
      </c>
      <c r="F15" s="17">
        <v>173239.78</v>
      </c>
      <c r="G15" s="18">
        <v>25356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747573.96</v>
      </c>
      <c r="F16" s="16">
        <f>SUM(F17:F20)</f>
        <v>736262.17999999993</v>
      </c>
      <c r="G16" s="16">
        <f>SUM(G17:G20)</f>
        <v>205284.08</v>
      </c>
    </row>
    <row r="17" spans="1:12" ht="15.6" x14ac:dyDescent="0.3">
      <c r="A17" s="94" t="s">
        <v>43</v>
      </c>
      <c r="B17" s="95"/>
      <c r="C17" s="95"/>
      <c r="D17" s="96"/>
      <c r="E17" s="17">
        <v>685013.4</v>
      </c>
      <c r="F17" s="17">
        <v>677066.58</v>
      </c>
      <c r="G17" s="18">
        <v>194253.02</v>
      </c>
    </row>
    <row r="18" spans="1:12" ht="15.6" x14ac:dyDescent="0.3">
      <c r="A18" s="42" t="s">
        <v>55</v>
      </c>
      <c r="B18" s="42"/>
      <c r="C18" s="42"/>
      <c r="D18" s="42"/>
      <c r="E18" s="17">
        <v>2878.5</v>
      </c>
      <c r="F18" s="17">
        <v>2698.87</v>
      </c>
      <c r="G18" s="18">
        <v>528.32000000000005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59682.06</v>
      </c>
      <c r="F20" s="17">
        <v>56496.73</v>
      </c>
      <c r="G20" s="18">
        <v>10502.74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'Елисеева 9'!F58</f>
        <v>-303718.71110253944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60321.495477791046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нар'!W261</f>
        <v>9127.6400034047419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нар'!X261</f>
        <v>2808.27810302643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нар'!Y261</f>
        <v>38.686800000000005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нар'!AV261+'[2]УК ВР декабрь нар'!BN261</f>
        <v>5559.9400000000005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нар'!AY261</f>
        <v>42786.95057135987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SUM(F35:F39)+26896.72</f>
        <v>191086.40439096795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нар'!CN261+'[2]УК ВР декабрь нар'!DU261</f>
        <v>65690.751655112676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нар'!CO261+'[2]УК ВР декабрь нар'!DV261</f>
        <v>20239.328540323586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нар'!CP261+'[2]УК ВР декабрь нар'!DW261</f>
        <v>7390.3942000000006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нар'!BM261+'[2]УК ВР декабрь нар'!DB261+'[2]УК ВР декабрь нар'!EL261</f>
        <v>5047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нар'!DG261+'[2]УК ВР декабрь нар'!EQ261</f>
        <v>65822.20999553171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288549.20810533955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нар'!FB261+'[2]УК ВР декабрь нар'!FX261</f>
        <v>151890.78807832059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нар'!FC261+'[2]УК ВР декабрь нар'!FY261</f>
        <v>46201.687926425126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нар'!FD261+'[2]УК ВР декабрь нар'!FZ261</f>
        <v>1465.6073999999999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нар'!GG261+'[2]УК ВР декабрь нар'!FL261+'[2]УК ВР декабрь нар'!AK261</f>
        <v>1282.8743999999997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нар'!FS261+'[2]УК ВР декабрь нар'!GL261</f>
        <v>87708.250300593849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539957.10797409853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140615.35999999999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70034.28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70581.08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680572.46797409852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685013.4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677066.58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-299277.77907663793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'Елисеева 9'!A2:G2</f>
        <v>перед собственниками дома по адресу: ул. Елисеева 9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9'!G6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9'!G8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859413.41</v>
      </c>
      <c r="F9" s="16">
        <f>SUM(F10:F15)</f>
        <v>1137763.06</v>
      </c>
      <c r="G9" s="16">
        <f t="shared" ref="G9" si="0">SUM(G10:G15)</f>
        <v>247888.74</v>
      </c>
    </row>
    <row r="10" spans="1:7" ht="15.6" x14ac:dyDescent="0.3">
      <c r="A10" s="49" t="s">
        <v>9</v>
      </c>
      <c r="B10" s="50"/>
      <c r="C10" s="50"/>
      <c r="D10" s="51"/>
      <c r="E10" s="17">
        <v>484068.15</v>
      </c>
      <c r="F10" s="17">
        <v>635917.14</v>
      </c>
      <c r="G10" s="18">
        <v>140276.79</v>
      </c>
    </row>
    <row r="11" spans="1:7" ht="15.6" x14ac:dyDescent="0.3">
      <c r="A11" s="49" t="s">
        <v>10</v>
      </c>
      <c r="B11" s="50"/>
      <c r="C11" s="50"/>
      <c r="D11" s="51"/>
      <c r="E11" s="17">
        <v>119725.89</v>
      </c>
      <c r="F11" s="17">
        <v>171733.47</v>
      </c>
      <c r="G11" s="18">
        <v>47503.87</v>
      </c>
    </row>
    <row r="12" spans="1:7" ht="15.6" x14ac:dyDescent="0.3">
      <c r="A12" s="49" t="s">
        <v>11</v>
      </c>
      <c r="B12" s="50"/>
      <c r="C12" s="50"/>
      <c r="D12" s="51"/>
      <c r="E12" s="17">
        <v>89848.36</v>
      </c>
      <c r="F12" s="17">
        <v>97786.17</v>
      </c>
      <c r="G12" s="18">
        <v>19153.740000000002</v>
      </c>
    </row>
    <row r="13" spans="1:7" ht="15.6" x14ac:dyDescent="0.3">
      <c r="A13" s="49" t="s">
        <v>12</v>
      </c>
      <c r="B13" s="50"/>
      <c r="C13" s="50"/>
      <c r="D13" s="51"/>
      <c r="E13" s="17">
        <v>93948.25</v>
      </c>
      <c r="F13" s="17">
        <v>101772.77</v>
      </c>
      <c r="G13" s="18">
        <v>18766.349999999999</v>
      </c>
    </row>
    <row r="14" spans="1:7" ht="15.6" x14ac:dyDescent="0.3">
      <c r="A14" s="42" t="s">
        <v>13</v>
      </c>
      <c r="B14" s="42"/>
      <c r="C14" s="42"/>
      <c r="D14" s="42"/>
      <c r="E14" s="17">
        <v>56017.84</v>
      </c>
      <c r="F14" s="17">
        <v>94942.67</v>
      </c>
      <c r="G14" s="18">
        <v>16637.91</v>
      </c>
    </row>
    <row r="15" spans="1:7" ht="15.6" x14ac:dyDescent="0.3">
      <c r="A15" s="49" t="s">
        <v>68</v>
      </c>
      <c r="B15" s="50"/>
      <c r="C15" s="50"/>
      <c r="D15" s="51"/>
      <c r="E15" s="17">
        <v>15804.92</v>
      </c>
      <c r="F15" s="17">
        <v>35610.839999999997</v>
      </c>
      <c r="G15" s="18">
        <v>5550.08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745115.52999999991</v>
      </c>
      <c r="F16" s="16">
        <f>SUM(F17:F20)</f>
        <v>734406.17</v>
      </c>
      <c r="G16" s="16">
        <f>SUM(G17:G20)</f>
        <v>207804.47999999998</v>
      </c>
    </row>
    <row r="17" spans="1:12" ht="15.6" x14ac:dyDescent="0.3">
      <c r="A17" s="94" t="s">
        <v>43</v>
      </c>
      <c r="B17" s="95"/>
      <c r="C17" s="95"/>
      <c r="D17" s="96"/>
      <c r="E17" s="17">
        <v>680448.64</v>
      </c>
      <c r="F17" s="17">
        <v>672250.05</v>
      </c>
      <c r="G17" s="18">
        <v>194262.65</v>
      </c>
    </row>
    <row r="18" spans="1:12" ht="15.6" x14ac:dyDescent="0.3">
      <c r="A18" s="42" t="s">
        <v>55</v>
      </c>
      <c r="B18" s="42"/>
      <c r="C18" s="42"/>
      <c r="D18" s="42"/>
      <c r="E18" s="17">
        <v>3069.94</v>
      </c>
      <c r="F18" s="17">
        <v>2960.42</v>
      </c>
      <c r="G18" s="18">
        <v>637.84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61596.95</v>
      </c>
      <c r="F20" s="17">
        <v>59195.7</v>
      </c>
      <c r="G20" s="18">
        <v>12903.99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'Елисеева 9(2019)'!F59</f>
        <v>-299277.77907663793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51869.233992603775</v>
      </c>
    </row>
    <row r="27" spans="1:12" ht="67.8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нар'!W261</f>
        <v>8540.6498972059508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нар'!X261</f>
        <v>2130.8010324233896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нар'!Y261</f>
        <v>76.22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нар'!AA261+'[3]УК ВР декабрь нар'!AB261+'[3]УК ВР декабрь нар'!AC261+'[3]УК ВР декабрь нар'!AD261+'[3]УК ВР декабрь нар'!AE261+'[3]УК ВР декабрь нар'!AF261+'[3]УК ВР декабрь нар'!AG261+'[3]УК ВР декабрь нар'!AH261+'[3]УК ВР декабрь нар'!AJ261+'[3]УК ВР декабрь нар'!AL261+'[3]УК ВР декабрь нар'!AN261+'[3]УК ВР декабрь нар'!AO261+'[3]УК ВР декабрь нар'!AP261+'[3]УК ВР декабрь нар'!AQ261+'[3]УК ВР декабрь нар'!AR261+'[3]УК ВР декабрь нар'!AT261</f>
        <v>2550.3211999999999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нар'!AY261</f>
        <v>38571.241862974435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SUM(F35:F39)+25765.2</f>
        <v>209350.33609430213</v>
      </c>
    </row>
    <row r="34" spans="1:12" ht="80.400000000000006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нар'!CN261+'[3]УК ВР декабрь нар'!DU261</f>
        <v>79654.034581110289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нар'!CO261+'[3]УК ВР декабрь нар'!DV261</f>
        <v>18623.551950316636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нар'!CP261+'[3]УК ВР декабрь нар'!DW261</f>
        <v>11837.429500000002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нар'!AI261+'[3]УК ВР декабрь нар'!AJ261+'[3]УК ВР декабрь нар'!AS261+'[3]УК ВР декабрь нар'!BC261+'[3]УК ВР декабрь нар'!BM261+'[3]УК ВР декабрь нар'!DB261+'[3]УК ВР декабрь нар'!EK261+'[3]УК ВР декабрь нар'!AM261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нар'!DF261+'[3]УК ВР декабрь нар'!EP261</f>
        <v>73470.120062875183</v>
      </c>
    </row>
    <row r="40" spans="1:12" ht="59.4" customHeight="1" x14ac:dyDescent="0.3">
      <c r="A40" s="83" t="s">
        <v>74</v>
      </c>
      <c r="B40" s="84"/>
      <c r="C40" s="84"/>
      <c r="D40" s="84"/>
      <c r="E40" s="85"/>
      <c r="F40" s="26">
        <f>SUM(F41:F49)</f>
        <v>205074.03113833626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нар'!FB261+'[3]УК ВР декабрь нар'!FX261</f>
        <v>109667.88530135104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нар'!FC261+'[3]УК ВР декабрь нар'!FY261</f>
        <v>29704.89742334951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нар'!FD261+'[3]УК ВР декабрь нар'!FZ261</f>
        <v>1214.0039999999999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нар'!GG261+'[3]УК ВР декабрь нар'!FL261+'[3]УК ВР декабрь нар'!BB261+'[3]УК ВР декабрь нар'!AK261</f>
        <v>1282.8743999999997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нар'!FS261+'[3]УК ВР декабрь нар'!GL261</f>
        <v>63204.370013635729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466293.60122524214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113779.22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43633.19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70146.03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580072.82122524211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680448.64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672250.05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-198901.96030188003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56" sqref="A56:E5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'Елисеева 9'!A2:G2</f>
        <v>перед собственниками дома по адресу: ул. Елисеева 9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9'!G6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9'!G8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-6402.66</v>
      </c>
      <c r="F9" s="16">
        <f t="shared" ref="F9:G9" si="0">SUM(F10:F15)</f>
        <v>11917.440000000002</v>
      </c>
      <c r="G9" s="16">
        <f t="shared" si="0"/>
        <v>229568.64000000001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14687.11</v>
      </c>
      <c r="G10" s="18">
        <v>125589.68</v>
      </c>
    </row>
    <row r="11" spans="1:7" ht="15.6" x14ac:dyDescent="0.3">
      <c r="A11" s="49" t="s">
        <v>10</v>
      </c>
      <c r="B11" s="50"/>
      <c r="C11" s="50"/>
      <c r="D11" s="51"/>
      <c r="E11" s="17">
        <v>-2039.2</v>
      </c>
      <c r="F11" s="17">
        <v>2221.8200000000002</v>
      </c>
      <c r="G11" s="18">
        <v>43242.85</v>
      </c>
    </row>
    <row r="12" spans="1:7" ht="15.6" x14ac:dyDescent="0.3">
      <c r="A12" s="49" t="s">
        <v>11</v>
      </c>
      <c r="B12" s="50"/>
      <c r="C12" s="50"/>
      <c r="D12" s="51"/>
      <c r="E12" s="17">
        <v>-2475.09</v>
      </c>
      <c r="F12" s="17">
        <v>-83.8</v>
      </c>
      <c r="G12" s="18">
        <v>16762.45</v>
      </c>
    </row>
    <row r="13" spans="1:7" ht="15.6" x14ac:dyDescent="0.3">
      <c r="A13" s="49" t="s">
        <v>12</v>
      </c>
      <c r="B13" s="50"/>
      <c r="C13" s="50"/>
      <c r="D13" s="51"/>
      <c r="E13" s="17">
        <v>-1888.37</v>
      </c>
      <c r="F13" s="17">
        <v>676.75</v>
      </c>
      <c r="G13" s="18">
        <v>16201.23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-7718.87</v>
      </c>
      <c r="G14" s="18">
        <v>24356.78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2134.4299999999998</v>
      </c>
      <c r="G15" s="18">
        <v>3415.65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754667.63</v>
      </c>
      <c r="F16" s="16">
        <f t="shared" ref="F16:G16" si="1">SUM(F17:F20)</f>
        <v>726913.16999999993</v>
      </c>
      <c r="G16" s="16">
        <f t="shared" si="1"/>
        <v>235558.94</v>
      </c>
    </row>
    <row r="17" spans="1:12" ht="15.6" x14ac:dyDescent="0.3">
      <c r="A17" s="94" t="s">
        <v>43</v>
      </c>
      <c r="B17" s="95"/>
      <c r="C17" s="95"/>
      <c r="D17" s="96"/>
      <c r="E17" s="17">
        <v>684993.48</v>
      </c>
      <c r="F17" s="17">
        <v>661025.76</v>
      </c>
      <c r="G17" s="18">
        <v>218230.37</v>
      </c>
    </row>
    <row r="18" spans="1:12" ht="15.6" x14ac:dyDescent="0.3">
      <c r="A18" s="42" t="s">
        <v>55</v>
      </c>
      <c r="B18" s="42"/>
      <c r="C18" s="42"/>
      <c r="D18" s="42"/>
      <c r="E18" s="17">
        <v>3143.61</v>
      </c>
      <c r="F18" s="17">
        <v>2999.44</v>
      </c>
      <c r="G18" s="18">
        <v>782.01</v>
      </c>
    </row>
    <row r="19" spans="1:12" ht="15.6" x14ac:dyDescent="0.3">
      <c r="A19" s="42" t="s">
        <v>56</v>
      </c>
      <c r="B19" s="42"/>
      <c r="C19" s="42"/>
      <c r="D19" s="42"/>
      <c r="E19" s="17">
        <v>2007.17</v>
      </c>
      <c r="F19" s="17">
        <v>1385.01</v>
      </c>
      <c r="G19" s="18">
        <v>622.16</v>
      </c>
    </row>
    <row r="20" spans="1:12" ht="15.6" x14ac:dyDescent="0.3">
      <c r="A20" s="42" t="s">
        <v>57</v>
      </c>
      <c r="B20" s="42"/>
      <c r="C20" s="42"/>
      <c r="D20" s="42"/>
      <c r="E20" s="17">
        <v>64523.37</v>
      </c>
      <c r="F20" s="17">
        <v>61502.96</v>
      </c>
      <c r="G20" s="18">
        <v>15924.4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'Елисеева 9(2020)'!F59</f>
        <v>-198901.96030188003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1348419.2448464546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нар'!W261</f>
        <v>137247.93961535429</v>
      </c>
      <c r="L28" s="39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нар'!X261</f>
        <v>30597.180868178111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нар'!Y261+'[4]УК ВР декабрь нар'!Z261+'[4]УК ВР декабрь нар'!DX261</f>
        <v>63408.540700000012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нар'!AV261+'[4]УК ВР декабрь нар'!BM261+'[4]УК ВР декабрь нар'!BN261+'[4]УК ВР декабрь нар'!BO261+'[4]УК ВР декабрь нар'!BP261+'[4]УК ВР декабрь нар'!EG261+'[4]УК ВР декабрь нар'!EH261+'[4]УК ВР декабрь нар'!EI261+'[4]УК ВР декабрь нар'!EJ261</f>
        <v>616566.20395000011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нар'!AY261</f>
        <v>500599.37971292209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SUM(F35:F39)+42489.8</f>
        <v>194380.26490447042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нар'!CN261+'[4]УК ВР декабрь нар'!DU261</f>
        <v>81488.872078900604</v>
      </c>
      <c r="L35" s="39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нар'!CO261+'[4]УК ВР декабрь нар'!DV261</f>
        <v>18464.056001908462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нар'!CP261+'[4]УК ВР декабрь нар'!DL261+'[4]УК ВР декабрь нар'!DP261+'[4]УК ВР декабрь нар'!DT261</f>
        <v>10194.0787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нар'!DB261+'[4]УК ВР декабрь нар'!DY261+'[4]УК ВР декабрь нар'!DZ261+'[4]УК ВР декабрь нар'!EA261+'[4]УК ВР декабрь нар'!EB261+'[4]УК ВР декабрь нар'!EC261+'[4]УК ВР декабрь нар'!ED261+'[4]УК ВР декабрь нар'!EE261+'[4]УК ВР декабрь нар'!EF261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нар'!DG261+'[4]УК ВР декабрь нар'!EP261</f>
        <v>41743.458123661374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239496.37529999999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нар'!$EU261+'[4]УК ВР декабрь нар'!FV261+'[4]УК ВР декабрь нар'!EY261</f>
        <v>233200.11</v>
      </c>
      <c r="L41" s="39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нар'!EW261+'[4]УК ВР декабрь нар'!FA261+'[4]УК ВР декабрь нар'!FZ261</f>
        <v>3327.9278999999997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нар'!FL261+'[4]УК ВР декабрь нар'!GG261</f>
        <v>2968.3373999999999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нар'!FS261+'[4]УК ВР декабрь нар'!GL261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1782295.885050925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99233.02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19982.77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79250.25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1881528.905050925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684993.48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661025.76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-1395437.385352805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Елисеева 9</vt:lpstr>
      <vt:lpstr>Елисеева 9(2019)</vt:lpstr>
      <vt:lpstr>Елисеева 9(2020)</vt:lpstr>
      <vt:lpstr>Елисеева 9(2021)</vt:lpstr>
      <vt:lpstr>'Елисеева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2018-04-04T11:38:25Z</cp:lastPrinted>
  <dcterms:created xsi:type="dcterms:W3CDTF">2013-05-24T09:13:10Z</dcterms:created>
  <dcterms:modified xsi:type="dcterms:W3CDTF">2022-03-23T10:55:01Z</dcterms:modified>
</cp:coreProperties>
</file>